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5" yWindow="-15" windowWidth="15420" windowHeight="8235" activeTab="1"/>
  </bookViews>
  <sheets>
    <sheet name="Лист1" sheetId="1" r:id="rId1"/>
    <sheet name="01.01.13Г." sheetId="2" r:id="rId2"/>
  </sheets>
  <definedNames>
    <definedName name="_xlnm.Print_Area" localSheetId="1">'01.01.13Г.'!$A$1:$D$58</definedName>
    <definedName name="_xlnm.Print_Area" localSheetId="0">Лист1!$A$1:$D$49</definedName>
  </definedNames>
  <calcPr calcId="125725"/>
</workbook>
</file>

<file path=xl/calcChain.xml><?xml version="1.0" encoding="utf-8"?>
<calcChain xmlns="http://schemas.openxmlformats.org/spreadsheetml/2006/main">
  <c r="D53" i="2"/>
  <c r="D23"/>
  <c r="D9" s="1"/>
  <c r="D10"/>
  <c r="D48" l="1"/>
  <c r="D47" s="1"/>
  <c r="D9" i="1"/>
  <c r="D30"/>
  <c r="D29"/>
  <c r="D54" i="2" l="1"/>
  <c r="D46" i="1"/>
  <c r="D47"/>
</calcChain>
</file>

<file path=xl/sharedStrings.xml><?xml version="1.0" encoding="utf-8"?>
<sst xmlns="http://schemas.openxmlformats.org/spreadsheetml/2006/main" count="140" uniqueCount="95">
  <si>
    <t>Код дохода по КД</t>
  </si>
  <si>
    <t xml:space="preserve">Наименование показателя      </t>
  </si>
  <si>
    <t>На 2012г.</t>
  </si>
  <si>
    <t>000 1 00 00000 00 0000 000</t>
  </si>
  <si>
    <t>ДОХОДЫ</t>
  </si>
  <si>
    <t>182 1 01 00000 00 0000 000</t>
  </si>
  <si>
    <t>НАЛОГИ НА ПРИБЫЛЬ,ДОХОДЫ</t>
  </si>
  <si>
    <t>182 1 01 02000 01 0000 110</t>
  </si>
  <si>
    <t>Налог на доходы физических лиц</t>
  </si>
  <si>
    <t>182 1 01 02021 01 0000 110</t>
  </si>
  <si>
    <t>182 1 06 00000 00 0000 000</t>
  </si>
  <si>
    <t>НАЛОГИ НА ИМУЩЕСТВО</t>
  </si>
  <si>
    <t>182 1 06 00000 00 0000 110</t>
  </si>
  <si>
    <t>Налог на имущество физических лиц</t>
  </si>
  <si>
    <t>182 1 06 01030 10 0000 110</t>
  </si>
  <si>
    <t>182 1 06 06000 00 0000 110</t>
  </si>
  <si>
    <t>Земельный налог</t>
  </si>
  <si>
    <t>182 1 06 06010 00 0000 110</t>
  </si>
  <si>
    <t>Земельный налог, взимаемый по ставкам, установленный  в соответствии с подпунктом 1 пункта 1 статьи 394 Налогового Кодекса РФ</t>
  </si>
  <si>
    <t>182 1 06 06013 10 0000 110</t>
  </si>
  <si>
    <t>002 2 00 00000 00 0000 000</t>
  </si>
  <si>
    <t>БЕЗВОЗМЕЗДНЫЕ ПОСТУПЛЕНИЯ</t>
  </si>
  <si>
    <t>002 2 02 00000 00 0000 000</t>
  </si>
  <si>
    <t xml:space="preserve">Безвозмездные поступления от других бюджетов бюджетной системы Российской Федерации </t>
  </si>
  <si>
    <t>002 2 02 01000 00 0000 151</t>
  </si>
  <si>
    <t>Дотации бюджетам поселений субъектов Российской Федерации и муниципальных образований</t>
  </si>
  <si>
    <t>002 2 02 01001 00 0000 151</t>
  </si>
  <si>
    <t>Дотации на выравнивание бюджетной обеспеченности</t>
  </si>
  <si>
    <t>002 2 02 01001 10 0000 151</t>
  </si>
  <si>
    <t>Дотации  бюджетам поселений на выравнивание бюджетной обеспеченности</t>
  </si>
  <si>
    <t>002 2 02 03000 00 0000 151</t>
  </si>
  <si>
    <t>Субвенции бюджетам субъектов Российской Федерации и муниципальных образований</t>
  </si>
  <si>
    <t>002 2 02 03015 00 0000 151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</si>
  <si>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</si>
  <si>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002 2 02 04012 00 0000 151</t>
  </si>
  <si>
    <t>Средства бюджетов, передаваемые бюджетам для компенсации дополнительных расходов , возникших в результате решений принятых органами власти другого уровня</t>
  </si>
  <si>
    <t>002 2 02 04012 10 0000 151</t>
  </si>
  <si>
    <t>002 1 14 06014 10 0000 430</t>
  </si>
  <si>
    <t>Доходы от продажи земельных участков, государственная собственность на которые не разграничена и которые не разграничена и которые расположенных в границах поселений</t>
  </si>
  <si>
    <t>182 1 05 03020 01 1000 110</t>
  </si>
  <si>
    <t>Налог на доходы физических лиц, облагаемых по налоговой ставке, установленной пунктом 1 статьи 224 Н.К. Р.Ф. ,за исключением доходов, полученных физическими лицами, зарегис-трированными в качестве индивидуальных предпринимателей частных нотариусов</t>
  </si>
  <si>
    <t>002 1 11 00000 00 0000 000</t>
  </si>
  <si>
    <t>Доходы, получаемые в виде арендной платы за земельные участки  государственная собственность на которые не разграничена 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</si>
  <si>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002 1 11 05010 10 0000 120</t>
  </si>
  <si>
    <t>ДОХОДЫ БЮДЖЕТА ВСЕГО:</t>
  </si>
  <si>
    <t>В ТОМ ЧИСЛЕ СОБСТВЕННЫЕ</t>
  </si>
  <si>
    <t>ДОХОДЫ ОТ ИСПОЛЬЗОВАНИЯ ИМУЩЕСТВА, НАХОДЯЩЕГОСЯ В ГОСУДАРСТВЕННОЙ И МУНИЦИ ПАЛЬНОЙ СОБСТВЕННОСТИ</t>
  </si>
  <si>
    <t>002 1 11 05000 00 0000 000</t>
  </si>
  <si>
    <t>Глава поселения</t>
  </si>
  <si>
    <t>А.Карамчаков</t>
  </si>
  <si>
    <t xml:space="preserve"> Поступление доходов </t>
  </si>
  <si>
    <t>Приложение 4</t>
  </si>
  <si>
    <t>тыс.руб.</t>
  </si>
  <si>
    <t>местного бюджета муниципального образования Большемонокский сельсовет на 2012 г.</t>
  </si>
  <si>
    <t>к решению   50 от 29.12.2011г.</t>
  </si>
  <si>
    <t>Налог на имущество физических лиц ,взимаемой по ставкам, применяемый к объектам  налогообложения, расположенным в границах поселений</t>
  </si>
  <si>
    <r>
      <t xml:space="preserve">Налог на доходы физических лиц с доходов, облагаемых по налоговой ставке, установленной пунктом 1 статьи 224 Налогового Кодекса Российской Федерации,за исключением доходов полученных физическими лицами ,зарегистрированными в качестве </t>
    </r>
    <r>
      <rPr>
        <sz val="12"/>
        <color rgb="FFFF0000"/>
        <rFont val="Times New Roman"/>
        <family val="1"/>
        <charset val="204"/>
      </rPr>
      <t>индивидуальных</t>
    </r>
    <r>
      <rPr>
        <sz val="12"/>
        <color theme="1"/>
        <rFont val="Times New Roman"/>
        <family val="1"/>
        <charset val="204"/>
      </rPr>
      <t xml:space="preserve"> предпринимателей частных нотариусов и других лиц</t>
    </r>
  </si>
  <si>
    <t>местного бюджета администрации Большемонокского сельсовета на 2013 г.</t>
  </si>
  <si>
    <t xml:space="preserve">                                                                                                                                                       "О бюджете на 2013год администрации </t>
  </si>
  <si>
    <t xml:space="preserve">                                                                                                                                                                    Большемонокского сельсовета"</t>
  </si>
  <si>
    <t>182 1 05 00000 00 0000 000</t>
  </si>
  <si>
    <t>182 1 05 03000 00 0000 110</t>
  </si>
  <si>
    <t>182 1 05 03010 01 0000 110</t>
  </si>
  <si>
    <t>182 1 06 06023 10 0000 110</t>
  </si>
  <si>
    <t>Земельный налог, взимаемый по ставкам, установленный  в соответствии с подпунктом 2 пункта 1 статьи 394 Налогового Кодекса Российской Федерации применяемый к объектам налогообложения, расположенных в границах поселений</t>
  </si>
  <si>
    <t>182 1 06 06020 10 0000 110</t>
  </si>
  <si>
    <t>ГОСУДАРСТВЕННАЯ ПОШЛИНА</t>
  </si>
  <si>
    <t>182 1 08 0000 00 0000 000</t>
  </si>
  <si>
    <t>182 1 08 04000 1 0000 110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</si>
  <si>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</si>
  <si>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182 1 08 04020 1 0000 110</t>
  </si>
  <si>
    <t>ДОХОДЫ ОТ ИСПОЛЬЗОВАНИЯ ИМУЩЕСТВА НАХОДЯЩЕГОСЯ В ГОСУДАРСТВЕННОЙ И МУНИЦИПАЛЬНОЙ СОБСТВЕННОСТИ</t>
  </si>
  <si>
    <t>182 1 11 0000 00 0000 000</t>
  </si>
  <si>
    <t>182 1 11 0500 01 0000 120</t>
  </si>
  <si>
    <t>182 1 11 0500 01 0000 000</t>
  </si>
  <si>
    <t>002 2 02 03015 10 0000 151</t>
  </si>
  <si>
    <t>ДОХОДЫ ОТ ПРОДАЖИ МАТЕРИАЛЬНЫХ АКТИВОВ И НЕМАТЕРИАЛЬНЫХ АКТИВОВ</t>
  </si>
  <si>
    <t>002 1 11 0000 00 0000 000</t>
  </si>
  <si>
    <t>002 1 11 05035 10 0000 120</t>
  </si>
  <si>
    <t>002 1 11 05030 00 0000 120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</si>
  <si>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автономных учреждений)</t>
  </si>
  <si>
    <t xml:space="preserve">Глава поселения администрации </t>
  </si>
  <si>
    <t>Большемонокского сельсовета:                                                                                                              А.А.Карамчаков</t>
  </si>
  <si>
    <t>к решению   76 от 18.12.2012г.</t>
  </si>
  <si>
    <t>На 2013г.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</si>
  <si>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</si>
  <si>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227,227.1 и 228"</t>
  </si>
  <si>
    <t>ЕДИНЫЙ СЕЛЬХОЗНАЛОГ</t>
  </si>
  <si>
    <t>Единый сельскохозяйственный налог</t>
  </si>
  <si>
    <t>Земельный налог, взимаемый по ставкам, установленный  в соответствии с подпунктом 1 пункта 1 статьи 394 Налогового Кодекса РФ и применяемым к объектам налогообложения,расположенным в границах поселений</t>
  </si>
  <si>
    <t xml:space="preserve">Земельный налог, взимаемый по ставкам, установленным в соответствии с подпунктом 2 пункта 1 статьи 394 Налогового кодекса Российской Федерации  и применяемым к объектам налогообложения, расположенным в границах поселений </t>
  </si>
  <si>
    <t>Государственная пошлина за совершение нотариальных действий должностными лицами органов местного 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</si>
  <si>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Доходы, получаемые в виде арендной платы на земельные участки, государственная собственность на которые не разграничена, а также средства от продажи права на заключение договорв аренды указанных земельных участков</t>
  </si>
  <si>
    <t>Доходы, получаемые в виде арендной платы  иной  платы за передачу в возмездное пользование государственного и муниципального имущества (за исключением имущества бюджетных автономных учреждений, а также имущества государственных и муниципальных унитарных предприятий, в том числе казенных)на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договорв аренды указанных земельных участков</t>
  </si>
  <si>
    <t>Доходы от продажи земельных участков,находящихсясдачи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 (за исключением имущества автономных учреждений)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</si>
</sst>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top" wrapText="1"/>
    </xf>
    <xf numFmtId="0" fontId="2" fillId="0" borderId="28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3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34" xfId="0" applyFont="1" applyBorder="1"/>
    <xf numFmtId="0" fontId="5" fillId="0" borderId="14" xfId="0" applyFont="1" applyBorder="1" applyAlignment="1"/>
    <xf numFmtId="0" fontId="2" fillId="0" borderId="35" xfId="0" applyFont="1" applyBorder="1"/>
    <xf numFmtId="0" fontId="5" fillId="0" borderId="17" xfId="0" applyFont="1" applyBorder="1" applyAlignment="1"/>
    <xf numFmtId="0" fontId="4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horizontal="center"/>
    </xf>
    <xf numFmtId="0" fontId="3" fillId="0" borderId="5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7" fillId="0" borderId="0" xfId="0" applyFont="1"/>
    <xf numFmtId="0" fontId="3" fillId="2" borderId="5" xfId="0" applyFont="1" applyFill="1" applyBorder="1" applyAlignment="1">
      <alignment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8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22" xfId="0" applyFont="1" applyBorder="1"/>
    <xf numFmtId="0" fontId="2" fillId="0" borderId="3" xfId="0" applyFont="1" applyBorder="1"/>
    <xf numFmtId="0" fontId="2" fillId="0" borderId="2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9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3" fillId="0" borderId="8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23" xfId="0" applyFont="1" applyBorder="1" applyAlignment="1">
      <alignment horizontal="left" vertical="top" wrapText="1"/>
    </xf>
    <xf numFmtId="0" fontId="2" fillId="0" borderId="3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2" fillId="0" borderId="27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9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3" fillId="0" borderId="0" xfId="0" applyFont="1" applyAlignment="1">
      <alignment horizontal="right"/>
    </xf>
    <xf numFmtId="0" fontId="3" fillId="0" borderId="4" xfId="0" applyFont="1" applyBorder="1" applyAlignment="1">
      <alignment vertical="top" wrapText="1"/>
    </xf>
    <xf numFmtId="0" fontId="2" fillId="0" borderId="24" xfId="0" applyFont="1" applyBorder="1" applyAlignment="1">
      <alignment horizontal="left" vertical="top" wrapText="1"/>
    </xf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2" fillId="0" borderId="19" xfId="0" applyFont="1" applyBorder="1" applyAlignment="1">
      <alignment vertical="top" wrapText="1"/>
    </xf>
    <xf numFmtId="0" fontId="2" fillId="0" borderId="21" xfId="0" applyFont="1" applyBorder="1" applyAlignment="1">
      <alignment vertical="top" wrapText="1"/>
    </xf>
    <xf numFmtId="0" fontId="7" fillId="0" borderId="0" xfId="0" applyFont="1" applyAlignment="1">
      <alignment horizontal="left"/>
    </xf>
    <xf numFmtId="0" fontId="3" fillId="2" borderId="8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3" fillId="2" borderId="24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0" xfId="0" applyFont="1" applyFill="1"/>
    <xf numFmtId="0" fontId="8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10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3" fillId="2" borderId="19" xfId="0" applyFont="1" applyFill="1" applyBorder="1" applyAlignment="1">
      <alignment vertical="top" wrapText="1"/>
    </xf>
    <xf numFmtId="0" fontId="3" fillId="2" borderId="21" xfId="0" applyFont="1" applyFill="1" applyBorder="1" applyAlignment="1">
      <alignment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left" vertical="top" wrapText="1"/>
    </xf>
    <xf numFmtId="0" fontId="3" fillId="2" borderId="15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vertical="top" wrapText="1"/>
    </xf>
    <xf numFmtId="0" fontId="3" fillId="2" borderId="26" xfId="0" applyFont="1" applyFill="1" applyBorder="1" applyAlignment="1">
      <alignment horizontal="left" vertical="top" wrapText="1"/>
    </xf>
    <xf numFmtId="0" fontId="3" fillId="2" borderId="27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vertical="top" wrapText="1"/>
    </xf>
    <xf numFmtId="0" fontId="3" fillId="2" borderId="39" xfId="0" applyFont="1" applyFill="1" applyBorder="1" applyAlignment="1">
      <alignment horizontal="left" vertical="top" wrapText="1"/>
    </xf>
    <xf numFmtId="0" fontId="3" fillId="2" borderId="40" xfId="0" applyFont="1" applyFill="1" applyBorder="1" applyAlignment="1">
      <alignment horizontal="left" vertical="top" wrapText="1"/>
    </xf>
    <xf numFmtId="0" fontId="3" fillId="2" borderId="42" xfId="0" applyFont="1" applyFill="1" applyBorder="1" applyAlignment="1">
      <alignment horizontal="left" vertical="top" wrapText="1"/>
    </xf>
    <xf numFmtId="0" fontId="3" fillId="2" borderId="25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36" xfId="0" applyFont="1" applyFill="1" applyBorder="1" applyAlignment="1">
      <alignment horizontal="left" vertical="top" wrapText="1"/>
    </xf>
    <xf numFmtId="0" fontId="3" fillId="2" borderId="37" xfId="0" applyFont="1" applyFill="1" applyBorder="1" applyAlignment="1">
      <alignment horizontal="left" vertical="top" wrapText="1"/>
    </xf>
    <xf numFmtId="0" fontId="3" fillId="2" borderId="38" xfId="0" applyFont="1" applyFill="1" applyBorder="1" applyAlignment="1">
      <alignment horizontal="left" vertical="top" wrapText="1"/>
    </xf>
    <xf numFmtId="0" fontId="3" fillId="2" borderId="25" xfId="0" applyFont="1" applyFill="1" applyBorder="1" applyAlignment="1">
      <alignment horizontal="center" vertical="top" wrapText="1"/>
    </xf>
    <xf numFmtId="0" fontId="3" fillId="2" borderId="29" xfId="0" applyFont="1" applyFill="1" applyBorder="1" applyAlignment="1">
      <alignment horizontal="left" vertical="top" wrapText="1"/>
    </xf>
    <xf numFmtId="0" fontId="3" fillId="2" borderId="48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vertical="top" wrapText="1"/>
    </xf>
    <xf numFmtId="0" fontId="3" fillId="2" borderId="31" xfId="0" applyFont="1" applyFill="1" applyBorder="1" applyAlignment="1">
      <alignment horizontal="left" vertical="top" wrapText="1"/>
    </xf>
    <xf numFmtId="0" fontId="3" fillId="2" borderId="32" xfId="0" applyFont="1" applyFill="1" applyBorder="1" applyAlignment="1">
      <alignment horizontal="left" vertical="top" wrapText="1"/>
    </xf>
    <xf numFmtId="0" fontId="3" fillId="2" borderId="28" xfId="0" applyFont="1" applyFill="1" applyBorder="1" applyAlignment="1">
      <alignment horizontal="center" vertical="top" wrapText="1"/>
    </xf>
    <xf numFmtId="0" fontId="3" fillId="2" borderId="20" xfId="0" applyFont="1" applyFill="1" applyBorder="1" applyAlignment="1">
      <alignment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justify" vertical="top" wrapText="1"/>
    </xf>
    <xf numFmtId="0" fontId="3" fillId="2" borderId="3" xfId="0" applyFont="1" applyFill="1" applyBorder="1" applyAlignment="1">
      <alignment horizontal="right" vertical="top" wrapText="1"/>
    </xf>
    <xf numFmtId="0" fontId="3" fillId="2" borderId="41" xfId="0" applyFont="1" applyFill="1" applyBorder="1" applyAlignment="1">
      <alignment horizontal="left" vertical="top" wrapText="1"/>
    </xf>
    <xf numFmtId="0" fontId="3" fillId="2" borderId="46" xfId="0" applyFont="1" applyFill="1" applyBorder="1" applyAlignment="1">
      <alignment horizontal="left" vertical="top" wrapText="1"/>
    </xf>
    <xf numFmtId="0" fontId="3" fillId="2" borderId="43" xfId="0" applyFont="1" applyFill="1" applyBorder="1" applyAlignment="1">
      <alignment horizontal="left" vertical="top" wrapText="1"/>
    </xf>
    <xf numFmtId="0" fontId="3" fillId="2" borderId="30" xfId="0" applyFont="1" applyFill="1" applyBorder="1" applyAlignment="1">
      <alignment vertical="top" wrapText="1"/>
    </xf>
    <xf numFmtId="0" fontId="3" fillId="2" borderId="33" xfId="0" applyFont="1" applyFill="1" applyBorder="1" applyAlignment="1">
      <alignment horizontal="left" vertical="top" wrapText="1"/>
    </xf>
    <xf numFmtId="0" fontId="3" fillId="2" borderId="47" xfId="0" applyFont="1" applyFill="1" applyBorder="1" applyAlignment="1">
      <alignment horizontal="left" vertical="top" wrapText="1"/>
    </xf>
    <xf numFmtId="0" fontId="3" fillId="2" borderId="44" xfId="0" applyFont="1" applyFill="1" applyBorder="1" applyAlignment="1">
      <alignment horizontal="left" vertical="top" wrapText="1"/>
    </xf>
    <xf numFmtId="0" fontId="3" fillId="2" borderId="38" xfId="0" applyFont="1" applyFill="1" applyBorder="1" applyAlignment="1">
      <alignment vertical="top" wrapText="1"/>
    </xf>
    <xf numFmtId="0" fontId="3" fillId="2" borderId="22" xfId="0" applyFont="1" applyFill="1" applyBorder="1" applyAlignment="1">
      <alignment horizontal="left" vertical="top" wrapText="1"/>
    </xf>
    <xf numFmtId="0" fontId="3" fillId="2" borderId="28" xfId="0" applyFont="1" applyFill="1" applyBorder="1" applyAlignment="1">
      <alignment horizontal="left" vertical="top" wrapText="1"/>
    </xf>
    <xf numFmtId="0" fontId="3" fillId="2" borderId="44" xfId="0" applyFont="1" applyFill="1" applyBorder="1" applyAlignment="1">
      <alignment horizontal="center" vertical="top" wrapText="1"/>
    </xf>
    <xf numFmtId="0" fontId="3" fillId="2" borderId="44" xfId="0" applyFont="1" applyFill="1" applyBorder="1" applyAlignment="1">
      <alignment horizontal="left" vertical="top" wrapText="1"/>
    </xf>
    <xf numFmtId="0" fontId="3" fillId="2" borderId="45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right" vertical="top" wrapText="1"/>
    </xf>
    <xf numFmtId="0" fontId="3" fillId="2" borderId="16" xfId="0" applyFont="1" applyFill="1" applyBorder="1" applyAlignment="1">
      <alignment horizontal="left" vertical="top" wrapText="1"/>
    </xf>
    <xf numFmtId="0" fontId="3" fillId="2" borderId="18" xfId="0" applyFont="1" applyFill="1" applyBorder="1" applyAlignment="1">
      <alignment horizontal="left" vertical="top" wrapText="1"/>
    </xf>
    <xf numFmtId="0" fontId="3" fillId="2" borderId="19" xfId="0" applyFont="1" applyFill="1" applyBorder="1" applyAlignment="1">
      <alignment horizontal="left" vertical="top" wrapText="1"/>
    </xf>
    <xf numFmtId="0" fontId="3" fillId="2" borderId="21" xfId="0" applyFont="1" applyFill="1" applyBorder="1" applyAlignment="1">
      <alignment horizontal="left" vertical="top" wrapText="1"/>
    </xf>
    <xf numFmtId="0" fontId="3" fillId="2" borderId="10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vertical="top" wrapText="1"/>
    </xf>
    <xf numFmtId="0" fontId="3" fillId="2" borderId="22" xfId="0" applyFont="1" applyFill="1" applyBorder="1"/>
    <xf numFmtId="0" fontId="3" fillId="2" borderId="3" xfId="0" applyFont="1" applyFill="1" applyBorder="1"/>
    <xf numFmtId="0" fontId="3" fillId="2" borderId="34" xfId="0" applyFont="1" applyFill="1" applyBorder="1"/>
    <xf numFmtId="0" fontId="5" fillId="2" borderId="14" xfId="0" applyFont="1" applyFill="1" applyBorder="1" applyAlignment="1"/>
    <xf numFmtId="0" fontId="3" fillId="2" borderId="35" xfId="0" applyFont="1" applyFill="1" applyBorder="1"/>
    <xf numFmtId="0" fontId="5" fillId="2" borderId="17" xfId="0" applyFont="1" applyFill="1" applyBorder="1" applyAlignment="1"/>
    <xf numFmtId="0" fontId="3" fillId="2" borderId="0" xfId="0" applyFont="1" applyFill="1" applyAlignment="1">
      <alignment wrapText="1"/>
    </xf>
    <xf numFmtId="0" fontId="1" fillId="2" borderId="0" xfId="0" applyFont="1" applyFill="1"/>
    <xf numFmtId="0" fontId="3" fillId="2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9"/>
  <sheetViews>
    <sheetView view="pageBreakPreview" topLeftCell="A32" zoomScaleSheetLayoutView="100" workbookViewId="0">
      <selection activeCell="D42" sqref="D42:D43"/>
    </sheetView>
  </sheetViews>
  <sheetFormatPr defaultRowHeight="15"/>
  <cols>
    <col min="2" max="2" width="21.28515625" customWidth="1"/>
    <col min="3" max="3" width="79.5703125" customWidth="1"/>
    <col min="4" max="4" width="14.28515625" style="1" customWidth="1"/>
    <col min="5" max="5" width="16.5703125" customWidth="1"/>
  </cols>
  <sheetData>
    <row r="1" spans="1:5" s="2" customFormat="1" ht="15.75">
      <c r="C1" s="62" t="s">
        <v>51</v>
      </c>
      <c r="D1" s="62"/>
    </row>
    <row r="2" spans="1:5" s="2" customFormat="1" ht="15.75">
      <c r="C2" s="62" t="s">
        <v>54</v>
      </c>
      <c r="D2" s="62"/>
    </row>
    <row r="3" spans="1:5" s="2" customFormat="1" ht="15.75">
      <c r="D3" s="65"/>
      <c r="E3" s="65"/>
    </row>
    <row r="4" spans="1:5" s="2" customFormat="1" ht="15.75">
      <c r="D4" s="65"/>
      <c r="E4" s="65"/>
    </row>
    <row r="5" spans="1:5" s="2" customFormat="1" ht="16.5" customHeight="1">
      <c r="B5" s="66" t="s">
        <v>50</v>
      </c>
      <c r="C5" s="66"/>
      <c r="D5" s="66"/>
    </row>
    <row r="6" spans="1:5" s="2" customFormat="1" ht="15.75">
      <c r="A6" s="67" t="s">
        <v>53</v>
      </c>
      <c r="B6" s="67"/>
      <c r="C6" s="67"/>
      <c r="D6" s="67"/>
    </row>
    <row r="7" spans="1:5" s="2" customFormat="1" ht="16.5" thickBot="1">
      <c r="A7" s="20"/>
      <c r="B7" s="20"/>
      <c r="C7" s="20"/>
      <c r="D7" s="22" t="s">
        <v>52</v>
      </c>
    </row>
    <row r="8" spans="1:5" s="2" customFormat="1" ht="16.5" thickBot="1">
      <c r="A8" s="68" t="s">
        <v>0</v>
      </c>
      <c r="B8" s="69"/>
      <c r="C8" s="3" t="s">
        <v>1</v>
      </c>
      <c r="D8" s="4" t="s">
        <v>2</v>
      </c>
    </row>
    <row r="9" spans="1:5" s="2" customFormat="1" ht="16.5" thickBot="1">
      <c r="A9" s="70" t="s">
        <v>3</v>
      </c>
      <c r="B9" s="71"/>
      <c r="C9" s="5" t="s">
        <v>4</v>
      </c>
      <c r="D9" s="23">
        <f>D10+D20+D42+D45+D40</f>
        <v>202</v>
      </c>
    </row>
    <row r="10" spans="1:5" s="2" customFormat="1" ht="15.75" customHeight="1" thickBot="1">
      <c r="A10" s="70" t="s">
        <v>5</v>
      </c>
      <c r="B10" s="71"/>
      <c r="C10" s="5" t="s">
        <v>6</v>
      </c>
      <c r="D10" s="23">
        <v>128</v>
      </c>
    </row>
    <row r="11" spans="1:5" s="2" customFormat="1" ht="15.75" customHeight="1" thickBot="1">
      <c r="A11" s="70" t="s">
        <v>7</v>
      </c>
      <c r="B11" s="71"/>
      <c r="C11" s="5" t="s">
        <v>8</v>
      </c>
      <c r="D11" s="23">
        <v>128</v>
      </c>
    </row>
    <row r="12" spans="1:5" s="2" customFormat="1" ht="28.5" customHeight="1">
      <c r="A12" s="32" t="s">
        <v>9</v>
      </c>
      <c r="B12" s="33"/>
      <c r="C12" s="55" t="s">
        <v>56</v>
      </c>
      <c r="D12" s="48">
        <v>128</v>
      </c>
    </row>
    <row r="13" spans="1:5" s="2" customFormat="1" ht="38.25" customHeight="1" thickBot="1">
      <c r="A13" s="57"/>
      <c r="B13" s="58"/>
      <c r="C13" s="59"/>
      <c r="D13" s="49"/>
    </row>
    <row r="14" spans="1:5" s="2" customFormat="1" ht="15" hidden="1" customHeight="1">
      <c r="A14" s="57"/>
      <c r="B14" s="58"/>
      <c r="C14" s="59"/>
      <c r="D14" s="49"/>
    </row>
    <row r="15" spans="1:5" s="2" customFormat="1" ht="15" hidden="1" customHeight="1">
      <c r="A15" s="57"/>
      <c r="B15" s="58"/>
      <c r="C15" s="59"/>
      <c r="D15" s="49"/>
    </row>
    <row r="16" spans="1:5" s="2" customFormat="1" ht="15" hidden="1" customHeight="1">
      <c r="A16" s="57"/>
      <c r="B16" s="58"/>
      <c r="C16" s="59"/>
      <c r="D16" s="49"/>
    </row>
    <row r="17" spans="1:4" s="2" customFormat="1" ht="15" hidden="1" customHeight="1">
      <c r="A17" s="57"/>
      <c r="B17" s="58"/>
      <c r="C17" s="59"/>
      <c r="D17" s="49"/>
    </row>
    <row r="18" spans="1:4" s="2" customFormat="1" ht="15" hidden="1" customHeight="1">
      <c r="A18" s="57"/>
      <c r="B18" s="58"/>
      <c r="C18" s="59"/>
      <c r="D18" s="49"/>
    </row>
    <row r="19" spans="1:4" s="2" customFormat="1" ht="15" hidden="1" customHeight="1">
      <c r="A19" s="34"/>
      <c r="B19" s="35"/>
      <c r="C19" s="64"/>
      <c r="D19" s="49"/>
    </row>
    <row r="20" spans="1:4" s="2" customFormat="1" ht="16.5" thickBot="1">
      <c r="A20" s="38" t="s">
        <v>10</v>
      </c>
      <c r="B20" s="39"/>
      <c r="C20" s="6" t="s">
        <v>11</v>
      </c>
      <c r="D20" s="24">
        <v>56</v>
      </c>
    </row>
    <row r="21" spans="1:4" s="2" customFormat="1" ht="16.5" thickBot="1">
      <c r="A21" s="46" t="s">
        <v>12</v>
      </c>
      <c r="B21" s="47"/>
      <c r="C21" s="5" t="s">
        <v>13</v>
      </c>
      <c r="D21" s="23">
        <v>3</v>
      </c>
    </row>
    <row r="22" spans="1:4" s="2" customFormat="1" ht="15" customHeight="1">
      <c r="A22" s="32" t="s">
        <v>14</v>
      </c>
      <c r="B22" s="33"/>
      <c r="C22" s="60" t="s">
        <v>55</v>
      </c>
      <c r="D22" s="48">
        <v>3</v>
      </c>
    </row>
    <row r="23" spans="1:4" s="2" customFormat="1" ht="16.5" thickBot="1">
      <c r="A23" s="57"/>
      <c r="B23" s="58"/>
      <c r="C23" s="61"/>
      <c r="D23" s="49"/>
    </row>
    <row r="24" spans="1:4" s="2" customFormat="1" ht="16.5" thickBot="1">
      <c r="A24" s="36" t="s">
        <v>15</v>
      </c>
      <c r="B24" s="37"/>
      <c r="C24" s="7" t="s">
        <v>16</v>
      </c>
      <c r="D24" s="25">
        <v>53</v>
      </c>
    </row>
    <row r="25" spans="1:4" s="2" customFormat="1" ht="15" customHeight="1">
      <c r="A25" s="32" t="s">
        <v>17</v>
      </c>
      <c r="B25" s="33"/>
      <c r="C25" s="55" t="s">
        <v>18</v>
      </c>
      <c r="D25" s="49">
        <v>53</v>
      </c>
    </row>
    <row r="26" spans="1:4" s="2" customFormat="1" ht="16.5" thickBot="1">
      <c r="A26" s="57"/>
      <c r="B26" s="58"/>
      <c r="C26" s="56"/>
      <c r="D26" s="49"/>
    </row>
    <row r="27" spans="1:4" s="2" customFormat="1" ht="15" customHeight="1">
      <c r="A27" s="32" t="s">
        <v>19</v>
      </c>
      <c r="B27" s="33"/>
      <c r="C27" s="55" t="s">
        <v>18</v>
      </c>
      <c r="D27" s="48">
        <v>53</v>
      </c>
    </row>
    <row r="28" spans="1:4" s="2" customFormat="1" ht="16.5" thickBot="1">
      <c r="A28" s="57"/>
      <c r="B28" s="58"/>
      <c r="C28" s="59"/>
      <c r="D28" s="63"/>
    </row>
    <row r="29" spans="1:4" s="2" customFormat="1" ht="16.5" thickBot="1">
      <c r="A29" s="38" t="s">
        <v>20</v>
      </c>
      <c r="B29" s="39"/>
      <c r="C29" s="8" t="s">
        <v>21</v>
      </c>
      <c r="D29" s="23">
        <f>D32+D35+D38</f>
        <v>5896</v>
      </c>
    </row>
    <row r="30" spans="1:4" s="2" customFormat="1" ht="15" customHeight="1">
      <c r="A30" s="32" t="s">
        <v>22</v>
      </c>
      <c r="B30" s="33"/>
      <c r="C30" s="55" t="s">
        <v>23</v>
      </c>
      <c r="D30" s="48">
        <f>D32+D35+D38</f>
        <v>5896</v>
      </c>
    </row>
    <row r="31" spans="1:4" s="2" customFormat="1" ht="16.5" thickBot="1">
      <c r="A31" s="34"/>
      <c r="B31" s="35"/>
      <c r="C31" s="56"/>
      <c r="D31" s="63"/>
    </row>
    <row r="32" spans="1:4" s="2" customFormat="1" ht="32.25" thickBot="1">
      <c r="A32" s="36" t="s">
        <v>24</v>
      </c>
      <c r="B32" s="37"/>
      <c r="C32" s="9" t="s">
        <v>25</v>
      </c>
      <c r="D32" s="23">
        <v>2925</v>
      </c>
    </row>
    <row r="33" spans="1:4" s="2" customFormat="1" ht="16.5" thickBot="1">
      <c r="A33" s="38" t="s">
        <v>26</v>
      </c>
      <c r="B33" s="39"/>
      <c r="C33" s="9" t="s">
        <v>27</v>
      </c>
      <c r="D33" s="23">
        <v>2925</v>
      </c>
    </row>
    <row r="34" spans="1:4" s="2" customFormat="1" ht="32.25" thickBot="1">
      <c r="A34" s="40" t="s">
        <v>28</v>
      </c>
      <c r="B34" s="41"/>
      <c r="C34" s="10" t="s">
        <v>29</v>
      </c>
      <c r="D34" s="23">
        <v>2925</v>
      </c>
    </row>
    <row r="35" spans="1:4" s="2" customFormat="1" ht="32.25" thickBot="1">
      <c r="A35" s="44" t="s">
        <v>30</v>
      </c>
      <c r="B35" s="45"/>
      <c r="C35" s="10" t="s">
        <v>31</v>
      </c>
      <c r="D35" s="23">
        <v>86</v>
      </c>
    </row>
    <row r="36" spans="1:4" s="2" customFormat="1" ht="32.25" thickBot="1">
      <c r="A36" s="44" t="s">
        <v>32</v>
      </c>
      <c r="B36" s="45"/>
      <c r="C36" s="10" t="s">
        <v>33</v>
      </c>
      <c r="D36" s="23">
        <v>86</v>
      </c>
    </row>
    <row r="37" spans="1:4" s="2" customFormat="1" ht="32.25" thickBot="1">
      <c r="A37" s="44" t="s">
        <v>32</v>
      </c>
      <c r="B37" s="45"/>
      <c r="C37" s="11" t="s">
        <v>33</v>
      </c>
      <c r="D37" s="26">
        <v>86</v>
      </c>
    </row>
    <row r="38" spans="1:4" s="2" customFormat="1" ht="48" thickBot="1">
      <c r="A38" s="44" t="s">
        <v>34</v>
      </c>
      <c r="B38" s="45"/>
      <c r="C38" s="12" t="s">
        <v>35</v>
      </c>
      <c r="D38" s="27">
        <v>2885</v>
      </c>
    </row>
    <row r="39" spans="1:4" s="2" customFormat="1" ht="48" thickBot="1">
      <c r="A39" s="44" t="s">
        <v>36</v>
      </c>
      <c r="B39" s="45"/>
      <c r="C39" s="10" t="s">
        <v>35</v>
      </c>
      <c r="D39" s="23">
        <v>2885</v>
      </c>
    </row>
    <row r="40" spans="1:4" s="2" customFormat="1" ht="60.75" customHeight="1" thickBot="1">
      <c r="A40" s="40" t="s">
        <v>39</v>
      </c>
      <c r="B40" s="41"/>
      <c r="C40" s="13" t="s">
        <v>40</v>
      </c>
      <c r="D40" s="28">
        <v>9</v>
      </c>
    </row>
    <row r="41" spans="1:4" s="2" customFormat="1" ht="38.25" customHeight="1" thickBot="1">
      <c r="A41" s="52" t="s">
        <v>41</v>
      </c>
      <c r="B41" s="41"/>
      <c r="C41" s="14" t="s">
        <v>46</v>
      </c>
      <c r="D41" s="29">
        <v>6</v>
      </c>
    </row>
    <row r="42" spans="1:4" s="2" customFormat="1" ht="38.25" customHeight="1">
      <c r="A42" s="40" t="s">
        <v>47</v>
      </c>
      <c r="B42" s="41"/>
      <c r="C42" s="50" t="s">
        <v>42</v>
      </c>
      <c r="D42" s="48">
        <v>6</v>
      </c>
    </row>
    <row r="43" spans="1:4" s="2" customFormat="1" ht="25.5" customHeight="1" thickBot="1">
      <c r="A43" s="53"/>
      <c r="B43" s="54"/>
      <c r="C43" s="51"/>
      <c r="D43" s="49"/>
    </row>
    <row r="44" spans="1:4" s="2" customFormat="1" ht="54.75" customHeight="1" thickBot="1">
      <c r="A44" s="44" t="s">
        <v>43</v>
      </c>
      <c r="B44" s="45"/>
      <c r="C44" s="15" t="s">
        <v>42</v>
      </c>
      <c r="D44" s="28">
        <v>6</v>
      </c>
    </row>
    <row r="45" spans="1:4" s="2" customFormat="1" ht="52.5" customHeight="1" thickBot="1">
      <c r="A45" s="40" t="s">
        <v>37</v>
      </c>
      <c r="B45" s="41"/>
      <c r="C45" s="13" t="s">
        <v>38</v>
      </c>
      <c r="D45" s="28">
        <v>3</v>
      </c>
    </row>
    <row r="46" spans="1:4" s="2" customFormat="1" ht="16.5" thickBot="1">
      <c r="A46" s="42"/>
      <c r="B46" s="43"/>
      <c r="C46" s="16" t="s">
        <v>44</v>
      </c>
      <c r="D46" s="17">
        <f>D9+D29</f>
        <v>6098</v>
      </c>
    </row>
    <row r="47" spans="1:4" s="2" customFormat="1" ht="16.5" thickBot="1">
      <c r="A47" s="42"/>
      <c r="B47" s="43"/>
      <c r="C47" s="18" t="s">
        <v>45</v>
      </c>
      <c r="D47" s="19">
        <f>D9</f>
        <v>202</v>
      </c>
    </row>
    <row r="48" spans="1:4" s="2" customFormat="1" ht="15.75">
      <c r="D48" s="21"/>
    </row>
    <row r="49" spans="2:4" s="2" customFormat="1" ht="15.75">
      <c r="B49" s="2" t="s">
        <v>48</v>
      </c>
      <c r="D49" s="21" t="s">
        <v>49</v>
      </c>
    </row>
  </sheetData>
  <mergeCells count="46">
    <mergeCell ref="C1:D1"/>
    <mergeCell ref="C2:D2"/>
    <mergeCell ref="D42:D43"/>
    <mergeCell ref="D30:D31"/>
    <mergeCell ref="D27:D28"/>
    <mergeCell ref="C12:C19"/>
    <mergeCell ref="D4:E4"/>
    <mergeCell ref="D3:E3"/>
    <mergeCell ref="B5:D5"/>
    <mergeCell ref="D12:D19"/>
    <mergeCell ref="A6:D6"/>
    <mergeCell ref="A8:B8"/>
    <mergeCell ref="A9:B9"/>
    <mergeCell ref="A10:B10"/>
    <mergeCell ref="A11:B11"/>
    <mergeCell ref="A12:B19"/>
    <mergeCell ref="A20:B20"/>
    <mergeCell ref="A21:B21"/>
    <mergeCell ref="D22:D23"/>
    <mergeCell ref="D25:D26"/>
    <mergeCell ref="C42:C43"/>
    <mergeCell ref="A41:B41"/>
    <mergeCell ref="A42:B43"/>
    <mergeCell ref="C30:C31"/>
    <mergeCell ref="A22:B23"/>
    <mergeCell ref="A24:B24"/>
    <mergeCell ref="A25:B26"/>
    <mergeCell ref="C27:C28"/>
    <mergeCell ref="C22:C23"/>
    <mergeCell ref="C25:C26"/>
    <mergeCell ref="A27:B28"/>
    <mergeCell ref="A29:B29"/>
    <mergeCell ref="A30:B31"/>
    <mergeCell ref="A32:B32"/>
    <mergeCell ref="A33:B33"/>
    <mergeCell ref="A34:B34"/>
    <mergeCell ref="A47:B47"/>
    <mergeCell ref="A35:B35"/>
    <mergeCell ref="A36:B36"/>
    <mergeCell ref="A37:B37"/>
    <mergeCell ref="A38:B38"/>
    <mergeCell ref="A39:B39"/>
    <mergeCell ref="A44:B44"/>
    <mergeCell ref="A46:B46"/>
    <mergeCell ref="A40:B40"/>
    <mergeCell ref="A45:B45"/>
  </mergeCells>
  <pageMargins left="0.69791666666666663" right="0.7" top="0.75" bottom="0.75" header="0.3" footer="0.3"/>
  <pageSetup paperSize="9" scale="6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7"/>
  <sheetViews>
    <sheetView tabSelected="1" view="pageBreakPreview" zoomScaleSheetLayoutView="100" workbookViewId="0">
      <selection activeCell="C54" sqref="C54"/>
    </sheetView>
  </sheetViews>
  <sheetFormatPr defaultRowHeight="15"/>
  <cols>
    <col min="1" max="1" width="9.140625" style="145"/>
    <col min="2" max="2" width="21.28515625" style="145" customWidth="1"/>
    <col min="3" max="3" width="79.5703125" style="145" customWidth="1"/>
    <col min="4" max="4" width="14.28515625" style="145" customWidth="1"/>
    <col min="5" max="5" width="16.5703125" customWidth="1"/>
  </cols>
  <sheetData>
    <row r="1" spans="1:5" s="2" customFormat="1" ht="15.75">
      <c r="A1" s="77"/>
      <c r="B1" s="77"/>
      <c r="C1" s="78" t="s">
        <v>51</v>
      </c>
      <c r="D1" s="78"/>
      <c r="E1" s="30"/>
    </row>
    <row r="2" spans="1:5" s="2" customFormat="1" ht="15.75">
      <c r="A2" s="77"/>
      <c r="B2" s="77"/>
      <c r="C2" s="78" t="s">
        <v>83</v>
      </c>
      <c r="D2" s="78"/>
      <c r="E2" s="30"/>
    </row>
    <row r="3" spans="1:5" s="2" customFormat="1" ht="15.75">
      <c r="A3" s="77"/>
      <c r="B3" s="77"/>
      <c r="C3" s="72" t="s">
        <v>58</v>
      </c>
      <c r="D3" s="72"/>
      <c r="E3" s="72"/>
    </row>
    <row r="4" spans="1:5" s="2" customFormat="1" ht="15.75">
      <c r="A4" s="77"/>
      <c r="B4" s="77"/>
      <c r="C4" s="72" t="s">
        <v>59</v>
      </c>
      <c r="D4" s="72"/>
      <c r="E4" s="72"/>
    </row>
    <row r="5" spans="1:5" s="2" customFormat="1" ht="16.5" customHeight="1">
      <c r="A5" s="77"/>
      <c r="B5" s="79" t="s">
        <v>50</v>
      </c>
      <c r="C5" s="79"/>
      <c r="D5" s="79"/>
    </row>
    <row r="6" spans="1:5" s="2" customFormat="1" ht="15.75">
      <c r="A6" s="79" t="s">
        <v>57</v>
      </c>
      <c r="B6" s="79"/>
      <c r="C6" s="79"/>
      <c r="D6" s="79"/>
    </row>
    <row r="7" spans="1:5" s="2" customFormat="1" ht="16.5" thickBot="1">
      <c r="A7" s="80"/>
      <c r="B7" s="80"/>
      <c r="C7" s="80"/>
      <c r="D7" s="80" t="s">
        <v>52</v>
      </c>
    </row>
    <row r="8" spans="1:5" s="2" customFormat="1" ht="16.5" thickBot="1">
      <c r="A8" s="81" t="s">
        <v>0</v>
      </c>
      <c r="B8" s="82"/>
      <c r="C8" s="83" t="s">
        <v>1</v>
      </c>
      <c r="D8" s="83" t="s">
        <v>84</v>
      </c>
    </row>
    <row r="9" spans="1:5" s="2" customFormat="1" ht="16.5" thickBot="1">
      <c r="A9" s="84" t="s">
        <v>3</v>
      </c>
      <c r="B9" s="85"/>
      <c r="C9" s="86" t="s">
        <v>4</v>
      </c>
      <c r="D9" s="31">
        <f>D10+D20+D23+D35+D38+D41</f>
        <v>235</v>
      </c>
    </row>
    <row r="10" spans="1:5" s="2" customFormat="1" ht="16.5" thickBot="1">
      <c r="A10" s="84" t="s">
        <v>5</v>
      </c>
      <c r="B10" s="85"/>
      <c r="C10" s="87" t="s">
        <v>6</v>
      </c>
      <c r="D10" s="31">
        <f>D11</f>
        <v>134</v>
      </c>
    </row>
    <row r="11" spans="1:5" s="2" customFormat="1" ht="16.5" thickBot="1">
      <c r="A11" s="84" t="s">
        <v>7</v>
      </c>
      <c r="B11" s="85"/>
      <c r="C11" s="86" t="s">
        <v>8</v>
      </c>
      <c r="D11" s="31">
        <v>134</v>
      </c>
    </row>
    <row r="12" spans="1:5" s="2" customFormat="1" ht="15.75">
      <c r="A12" s="88" t="s">
        <v>85</v>
      </c>
      <c r="B12" s="89"/>
      <c r="C12" s="73" t="s">
        <v>86</v>
      </c>
      <c r="D12" s="90">
        <v>134</v>
      </c>
    </row>
    <row r="13" spans="1:5" s="2" customFormat="1" ht="15.75">
      <c r="A13" s="91"/>
      <c r="B13" s="92"/>
      <c r="C13" s="74"/>
      <c r="D13" s="93"/>
    </row>
    <row r="14" spans="1:5" s="2" customFormat="1" ht="18" customHeight="1">
      <c r="A14" s="91"/>
      <c r="B14" s="92"/>
      <c r="C14" s="74"/>
      <c r="D14" s="93"/>
    </row>
    <row r="15" spans="1:5" s="2" customFormat="1" ht="2.25" hidden="1" customHeight="1">
      <c r="A15" s="91"/>
      <c r="B15" s="92"/>
      <c r="C15" s="74"/>
      <c r="D15" s="93"/>
    </row>
    <row r="16" spans="1:5" s="2" customFormat="1" ht="15.75" hidden="1">
      <c r="A16" s="91"/>
      <c r="B16" s="92"/>
      <c r="C16" s="74"/>
      <c r="D16" s="93"/>
    </row>
    <row r="17" spans="1:4" s="2" customFormat="1" ht="1.5" hidden="1" customHeight="1">
      <c r="A17" s="91"/>
      <c r="B17" s="92"/>
      <c r="C17" s="74"/>
      <c r="D17" s="93"/>
    </row>
    <row r="18" spans="1:4" s="2" customFormat="1" ht="15.75" hidden="1">
      <c r="A18" s="91"/>
      <c r="B18" s="92"/>
      <c r="C18" s="74"/>
      <c r="D18" s="93"/>
    </row>
    <row r="19" spans="1:4" s="2" customFormat="1" ht="10.5" hidden="1" customHeight="1">
      <c r="A19" s="94"/>
      <c r="B19" s="95"/>
      <c r="C19" s="75"/>
      <c r="D19" s="93"/>
    </row>
    <row r="20" spans="1:4" s="2" customFormat="1" ht="15.75">
      <c r="A20" s="96" t="s">
        <v>60</v>
      </c>
      <c r="B20" s="97"/>
      <c r="C20" s="76" t="s">
        <v>87</v>
      </c>
      <c r="D20" s="98">
        <v>12</v>
      </c>
    </row>
    <row r="21" spans="1:4" s="2" customFormat="1" ht="15.75">
      <c r="A21" s="96" t="s">
        <v>61</v>
      </c>
      <c r="B21" s="97"/>
      <c r="C21" s="99" t="s">
        <v>88</v>
      </c>
      <c r="D21" s="98">
        <v>12</v>
      </c>
    </row>
    <row r="22" spans="1:4" s="2" customFormat="1" ht="15.75">
      <c r="A22" s="96" t="s">
        <v>62</v>
      </c>
      <c r="B22" s="97"/>
      <c r="C22" s="76" t="s">
        <v>88</v>
      </c>
      <c r="D22" s="98">
        <v>12</v>
      </c>
    </row>
    <row r="23" spans="1:4" s="2" customFormat="1" ht="16.5" thickBot="1">
      <c r="A23" s="100" t="s">
        <v>10</v>
      </c>
      <c r="B23" s="101"/>
      <c r="C23" s="102" t="s">
        <v>11</v>
      </c>
      <c r="D23" s="98">
        <f>D24+D27+D32</f>
        <v>72</v>
      </c>
    </row>
    <row r="24" spans="1:4" s="2" customFormat="1" ht="16.5" thickBot="1">
      <c r="A24" s="103" t="s">
        <v>12</v>
      </c>
      <c r="B24" s="104"/>
      <c r="C24" s="105" t="s">
        <v>13</v>
      </c>
      <c r="D24" s="31">
        <v>3</v>
      </c>
    </row>
    <row r="25" spans="1:4" s="2" customFormat="1" ht="15.75">
      <c r="A25" s="88" t="s">
        <v>14</v>
      </c>
      <c r="B25" s="89"/>
      <c r="C25" s="106" t="s">
        <v>55</v>
      </c>
      <c r="D25" s="90">
        <v>3</v>
      </c>
    </row>
    <row r="26" spans="1:4" s="2" customFormat="1" ht="16.5" thickBot="1">
      <c r="A26" s="91"/>
      <c r="B26" s="92"/>
      <c r="C26" s="106"/>
      <c r="D26" s="93"/>
    </row>
    <row r="27" spans="1:4" s="2" customFormat="1" ht="16.5" thickBot="1">
      <c r="A27" s="107" t="s">
        <v>15</v>
      </c>
      <c r="B27" s="108"/>
      <c r="C27" s="109" t="s">
        <v>16</v>
      </c>
      <c r="D27" s="110">
        <v>68</v>
      </c>
    </row>
    <row r="28" spans="1:4" s="2" customFormat="1" ht="15.75">
      <c r="A28" s="88" t="s">
        <v>17</v>
      </c>
      <c r="B28" s="89"/>
      <c r="C28" s="73" t="s">
        <v>18</v>
      </c>
      <c r="D28" s="93">
        <v>68</v>
      </c>
    </row>
    <row r="29" spans="1:4" s="2" customFormat="1" ht="16.5" thickBot="1">
      <c r="A29" s="91"/>
      <c r="B29" s="92"/>
      <c r="C29" s="111"/>
      <c r="D29" s="93"/>
    </row>
    <row r="30" spans="1:4" s="2" customFormat="1" ht="15.75">
      <c r="A30" s="88" t="s">
        <v>19</v>
      </c>
      <c r="B30" s="89"/>
      <c r="C30" s="73" t="s">
        <v>89</v>
      </c>
      <c r="D30" s="90">
        <v>68</v>
      </c>
    </row>
    <row r="31" spans="1:4" s="2" customFormat="1" ht="35.25" customHeight="1" thickBot="1">
      <c r="A31" s="91"/>
      <c r="B31" s="92"/>
      <c r="C31" s="74"/>
      <c r="D31" s="112"/>
    </row>
    <row r="32" spans="1:4" s="2" customFormat="1" ht="52.5" customHeight="1" thickBot="1">
      <c r="A32" s="96" t="s">
        <v>65</v>
      </c>
      <c r="B32" s="97"/>
      <c r="C32" s="113" t="s">
        <v>90</v>
      </c>
      <c r="D32" s="114">
        <v>1</v>
      </c>
    </row>
    <row r="33" spans="1:4" s="2" customFormat="1" ht="15.75">
      <c r="A33" s="115" t="s">
        <v>63</v>
      </c>
      <c r="B33" s="116"/>
      <c r="C33" s="117" t="s">
        <v>64</v>
      </c>
      <c r="D33" s="118">
        <v>1</v>
      </c>
    </row>
    <row r="34" spans="1:4" s="2" customFormat="1" ht="36.75" customHeight="1" thickBot="1">
      <c r="A34" s="119"/>
      <c r="B34" s="120"/>
      <c r="C34" s="121"/>
      <c r="D34" s="122"/>
    </row>
    <row r="35" spans="1:4" s="2" customFormat="1" ht="16.5" thickBot="1">
      <c r="A35" s="123" t="s">
        <v>67</v>
      </c>
      <c r="B35" s="124"/>
      <c r="C35" s="125" t="s">
        <v>66</v>
      </c>
      <c r="D35" s="31">
        <v>4</v>
      </c>
    </row>
    <row r="36" spans="1:4" s="2" customFormat="1" ht="48" thickBot="1">
      <c r="A36" s="123" t="s">
        <v>68</v>
      </c>
      <c r="B36" s="124"/>
      <c r="C36" s="126" t="s">
        <v>69</v>
      </c>
      <c r="D36" s="31">
        <v>4</v>
      </c>
    </row>
    <row r="37" spans="1:4" s="2" customFormat="1" ht="63.75" thickBot="1">
      <c r="A37" s="123" t="s">
        <v>70</v>
      </c>
      <c r="B37" s="124"/>
      <c r="C37" s="126" t="s">
        <v>91</v>
      </c>
      <c r="D37" s="31">
        <v>4</v>
      </c>
    </row>
    <row r="38" spans="1:4" s="2" customFormat="1" ht="32.25" thickBot="1">
      <c r="A38" s="123" t="s">
        <v>72</v>
      </c>
      <c r="B38" s="124"/>
      <c r="C38" s="126" t="s">
        <v>71</v>
      </c>
      <c r="D38" s="31">
        <v>10</v>
      </c>
    </row>
    <row r="39" spans="1:4" s="2" customFormat="1" ht="126.75" thickBot="1">
      <c r="A39" s="123" t="s">
        <v>74</v>
      </c>
      <c r="B39" s="124"/>
      <c r="C39" s="126" t="s">
        <v>93</v>
      </c>
      <c r="D39" s="31">
        <v>10</v>
      </c>
    </row>
    <row r="40" spans="1:4" s="2" customFormat="1" ht="57" customHeight="1" thickBot="1">
      <c r="A40" s="123" t="s">
        <v>73</v>
      </c>
      <c r="B40" s="124"/>
      <c r="C40" s="126" t="s">
        <v>92</v>
      </c>
      <c r="D40" s="31">
        <v>10</v>
      </c>
    </row>
    <row r="41" spans="1:4" s="2" customFormat="1" ht="32.25" thickBot="1">
      <c r="A41" s="123" t="s">
        <v>77</v>
      </c>
      <c r="B41" s="124"/>
      <c r="C41" s="126" t="s">
        <v>76</v>
      </c>
      <c r="D41" s="31">
        <v>3</v>
      </c>
    </row>
    <row r="42" spans="1:4" s="2" customFormat="1" ht="79.5" thickBot="1">
      <c r="A42" s="123" t="s">
        <v>79</v>
      </c>
      <c r="B42" s="124"/>
      <c r="C42" s="126" t="s">
        <v>94</v>
      </c>
      <c r="D42" s="31">
        <v>3</v>
      </c>
    </row>
    <row r="43" spans="1:4" s="2" customFormat="1" ht="48" thickBot="1">
      <c r="A43" s="123" t="s">
        <v>78</v>
      </c>
      <c r="B43" s="124"/>
      <c r="C43" s="126" t="s">
        <v>80</v>
      </c>
      <c r="D43" s="31">
        <v>3</v>
      </c>
    </row>
    <row r="44" spans="1:4" s="2" customFormat="1" ht="16.5" thickBot="1">
      <c r="A44" s="123" t="s">
        <v>20</v>
      </c>
      <c r="B44" s="127"/>
      <c r="C44" s="105" t="s">
        <v>21</v>
      </c>
      <c r="D44" s="128">
        <v>6386</v>
      </c>
    </row>
    <row r="45" spans="1:4" s="2" customFormat="1" ht="15.75">
      <c r="A45" s="88" t="s">
        <v>22</v>
      </c>
      <c r="B45" s="89"/>
      <c r="C45" s="74" t="s">
        <v>23</v>
      </c>
      <c r="D45" s="90">
        <v>6386</v>
      </c>
    </row>
    <row r="46" spans="1:4" s="2" customFormat="1" ht="16.5" thickBot="1">
      <c r="A46" s="129"/>
      <c r="B46" s="130"/>
      <c r="C46" s="111"/>
      <c r="D46" s="112"/>
    </row>
    <row r="47" spans="1:4" s="2" customFormat="1" ht="32.25" thickBot="1">
      <c r="A47" s="107" t="s">
        <v>24</v>
      </c>
      <c r="B47" s="108"/>
      <c r="C47" s="31" t="s">
        <v>25</v>
      </c>
      <c r="D47" s="31">
        <f>D48</f>
        <v>6295</v>
      </c>
    </row>
    <row r="48" spans="1:4" s="2" customFormat="1" ht="16.5" thickBot="1">
      <c r="A48" s="131" t="s">
        <v>26</v>
      </c>
      <c r="B48" s="132"/>
      <c r="C48" s="31" t="s">
        <v>27</v>
      </c>
      <c r="D48" s="31">
        <f>D49</f>
        <v>6295</v>
      </c>
    </row>
    <row r="49" spans="1:4" s="2" customFormat="1" ht="32.25" thickBot="1">
      <c r="A49" s="133" t="s">
        <v>28</v>
      </c>
      <c r="B49" s="134"/>
      <c r="C49" s="87" t="s">
        <v>29</v>
      </c>
      <c r="D49" s="31">
        <v>6295</v>
      </c>
    </row>
    <row r="50" spans="1:4" s="2" customFormat="1" ht="32.25" thickBot="1">
      <c r="A50" s="123" t="s">
        <v>30</v>
      </c>
      <c r="B50" s="135"/>
      <c r="C50" s="87" t="s">
        <v>31</v>
      </c>
      <c r="D50" s="31">
        <v>91</v>
      </c>
    </row>
    <row r="51" spans="1:4" s="2" customFormat="1" ht="32.25" thickBot="1">
      <c r="A51" s="123" t="s">
        <v>32</v>
      </c>
      <c r="B51" s="135"/>
      <c r="C51" s="87" t="s">
        <v>33</v>
      </c>
      <c r="D51" s="31">
        <v>91</v>
      </c>
    </row>
    <row r="52" spans="1:4" s="2" customFormat="1" ht="32.25" thickBot="1">
      <c r="A52" s="123" t="s">
        <v>75</v>
      </c>
      <c r="B52" s="135"/>
      <c r="C52" s="136" t="s">
        <v>33</v>
      </c>
      <c r="D52" s="137">
        <v>91</v>
      </c>
    </row>
    <row r="53" spans="1:4" s="2" customFormat="1" ht="16.5" thickBot="1">
      <c r="A53" s="138"/>
      <c r="B53" s="139"/>
      <c r="C53" s="140" t="s">
        <v>44</v>
      </c>
      <c r="D53" s="141">
        <f>D9+D44</f>
        <v>6621</v>
      </c>
    </row>
    <row r="54" spans="1:4" s="2" customFormat="1" ht="16.5" thickBot="1">
      <c r="A54" s="138"/>
      <c r="B54" s="139"/>
      <c r="C54" s="142" t="s">
        <v>45</v>
      </c>
      <c r="D54" s="143">
        <f>D9</f>
        <v>235</v>
      </c>
    </row>
    <row r="55" spans="1:4" s="2" customFormat="1" ht="15.75">
      <c r="A55" s="77"/>
      <c r="B55" s="77"/>
      <c r="C55" s="77"/>
      <c r="D55" s="77"/>
    </row>
    <row r="56" spans="1:4" s="2" customFormat="1" ht="15.75">
      <c r="A56" s="77"/>
      <c r="B56" s="77" t="s">
        <v>81</v>
      </c>
      <c r="C56" s="144"/>
      <c r="D56" s="77"/>
    </row>
    <row r="57" spans="1:4" ht="15.75">
      <c r="B57" s="146" t="s">
        <v>82</v>
      </c>
      <c r="C57" s="146"/>
      <c r="D57" s="146"/>
    </row>
  </sheetData>
  <mergeCells count="54">
    <mergeCell ref="A6:D6"/>
    <mergeCell ref="C1:D1"/>
    <mergeCell ref="C2:D2"/>
    <mergeCell ref="B5:D5"/>
    <mergeCell ref="C3:E3"/>
    <mergeCell ref="C4:E4"/>
    <mergeCell ref="A27:B27"/>
    <mergeCell ref="A28:B29"/>
    <mergeCell ref="C28:C29"/>
    <mergeCell ref="A8:B8"/>
    <mergeCell ref="A9:B9"/>
    <mergeCell ref="A10:B10"/>
    <mergeCell ref="A11:B11"/>
    <mergeCell ref="A12:B19"/>
    <mergeCell ref="D12:D19"/>
    <mergeCell ref="A23:B23"/>
    <mergeCell ref="A24:B24"/>
    <mergeCell ref="A25:B26"/>
    <mergeCell ref="C25:C26"/>
    <mergeCell ref="D25:D26"/>
    <mergeCell ref="C12:C19"/>
    <mergeCell ref="A22:B22"/>
    <mergeCell ref="A20:B20"/>
    <mergeCell ref="A21:B21"/>
    <mergeCell ref="D33:D34"/>
    <mergeCell ref="A33:B34"/>
    <mergeCell ref="A53:B53"/>
    <mergeCell ref="A47:B47"/>
    <mergeCell ref="C33:C34"/>
    <mergeCell ref="A51:B51"/>
    <mergeCell ref="A52:B52"/>
    <mergeCell ref="A41:B41"/>
    <mergeCell ref="A42:B42"/>
    <mergeCell ref="A43:B43"/>
    <mergeCell ref="D28:D29"/>
    <mergeCell ref="A30:B31"/>
    <mergeCell ref="C30:C31"/>
    <mergeCell ref="D30:D31"/>
    <mergeCell ref="A32:B32"/>
    <mergeCell ref="B57:D57"/>
    <mergeCell ref="A35:B35"/>
    <mergeCell ref="A36:B36"/>
    <mergeCell ref="A37:B37"/>
    <mergeCell ref="A39:B39"/>
    <mergeCell ref="A40:B40"/>
    <mergeCell ref="A38:B38"/>
    <mergeCell ref="A48:B48"/>
    <mergeCell ref="A45:B46"/>
    <mergeCell ref="C45:C46"/>
    <mergeCell ref="D45:D46"/>
    <mergeCell ref="A49:B49"/>
    <mergeCell ref="A50:B50"/>
    <mergeCell ref="A54:B54"/>
    <mergeCell ref="A44:B44"/>
  </mergeCells>
  <pageMargins left="0.69791666666666663" right="0.7" top="0.75" bottom="0.75" header="0.3" footer="0.3"/>
  <pageSetup paperSize="9" scale="66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01.01.13Г.</vt:lpstr>
      <vt:lpstr>'01.01.13Г.'!Область_печати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2012-12-31T03:04:18Z</dcterms:modified>
</cp:coreProperties>
</file>